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ttps://razvojnicenter-my.sharepoint.com/personal/marko_rudolf_rc-nm_si/Documents/__SLUŽBA/RUDOLFOVO/Oprema/razpis/Javno naročilo - rač.oprema/"/>
    </mc:Choice>
  </mc:AlternateContent>
  <xr:revisionPtr revIDLastSave="1" documentId="8_{B8C12540-166D-4176-935C-805C8CA76F7C}" xr6:coauthVersionLast="47" xr6:coauthVersionMax="47" xr10:uidLastSave="{58215B9A-2B79-4163-A8C8-D85B947D39B1}"/>
  <bookViews>
    <workbookView xWindow="-28920" yWindow="-120" windowWidth="29040" windowHeight="15720" activeTab="1" xr2:uid="{00000000-000D-0000-FFFF-FFFF00000000}"/>
  </bookViews>
  <sheets>
    <sheet name="1.SKLOP - Prenosnik razvojni" sheetId="3" r:id="rId1"/>
    <sheet name="2.SKLOP - Prenosnik osebni" sheetId="2" r:id="rId2"/>
    <sheet name="3.SKLOP - Tablice z opremo" sheetId="7" r:id="rId3"/>
    <sheet name="4.SKLOP - STREŽNIK z opremo" sheetId="8" r:id="rId4"/>
    <sheet name="5.SKLOP - Pametna Tabla" sheetId="10"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 i="3" l="1"/>
  <c r="F5" i="3"/>
  <c r="F8" i="3" s="1"/>
  <c r="F11" i="2"/>
  <c r="F9" i="2"/>
  <c r="F7" i="2"/>
  <c r="F5" i="2"/>
  <c r="F12" i="2" s="1"/>
  <c r="F5" i="7"/>
  <c r="F9" i="8"/>
  <c r="F7" i="8"/>
  <c r="F5" i="8"/>
  <c r="F10" i="8" s="1"/>
  <c r="F11" i="8" s="1"/>
  <c r="F12" i="8" s="1"/>
  <c r="F9" i="3" l="1"/>
  <c r="F10" i="3" s="1"/>
  <c r="F6" i="7"/>
  <c r="F7" i="7" s="1"/>
  <c r="F13" i="2"/>
  <c r="F14" i="2" s="1"/>
  <c r="F11" i="10"/>
  <c r="F9" i="10"/>
  <c r="F7" i="10"/>
  <c r="F5" i="10"/>
  <c r="F12" i="10" l="1"/>
  <c r="F13" i="10" l="1"/>
  <c r="F14" i="10" s="1"/>
</calcChain>
</file>

<file path=xl/sharedStrings.xml><?xml version="1.0" encoding="utf-8"?>
<sst xmlns="http://schemas.openxmlformats.org/spreadsheetml/2006/main" count="72" uniqueCount="41">
  <si>
    <t>Količina</t>
  </si>
  <si>
    <t>Skupen znesek (brez DDV)</t>
  </si>
  <si>
    <t>VPIŠE PONUDNIK Opis ponujene opreme (proizvajalec, model)</t>
  </si>
  <si>
    <t>VPIŠE PONUDNIK Cena na enoto (brez DDV)</t>
  </si>
  <si>
    <t>Specifikacije predmeta</t>
  </si>
  <si>
    <t>1.SKLOP: Prenosni računalniki - razvojni</t>
  </si>
  <si>
    <t>2.SKLOP:  Prenosni računalniki - osebni</t>
  </si>
  <si>
    <t>Prenosna delovna postaja - Apple</t>
  </si>
  <si>
    <t>3.SKLOP: Tablični računalniki z dodatno opremo</t>
  </si>
  <si>
    <t>DOC Station</t>
  </si>
  <si>
    <t xml:space="preserve">4.SKLOP: Strežnik, UPS, oprema za backup, strežniške licence </t>
  </si>
  <si>
    <t>motoriziran nosilec</t>
  </si>
  <si>
    <t>VESA 800x600
• Posebni sistem za enostavno in varno nameščanje in snemanje
• VESA indikator na nosilni plošči
• Anti-collision - varnostni sistem za zaustavitev motorja ob dotiku ob oviro in takojšen povratek v nasprotno smer za nekaj cm.
• Stabilno podnožje zagotavlja stabilnost tudi pri namestitvi večjih ekranov
• Najnižja višina centra zaslona: 912 mm
• Najvišja višina centra zaslona: 1562 mm
• Vertikalni pomik 65 cm, hitrost do 38 mm/s
• Maksimalna obremenitev: 120 kg
• Položaj ekrana: Vodoravno in navpično
• Garancija 5 let</t>
  </si>
  <si>
    <t>OPS i7-10510U do 4.20GHz 16GB
250GB SSD W10Pro
Bluetooth 5.0
WiFi AX200
12 mesecev garancije</t>
  </si>
  <si>
    <t>Moč: vsaj  1000VA  oziroma 10000W
Kompatibilen z virtualizijskimi orodji (VMware, Hyper-V, Citrix Xen, Redhat)
Merjenje energije - vrednosti kWh je mogoče spremljati z uporabo LCD ali Eatonove programske opreme Intelligent Power Software Suite
Maintenance ByPass na voljo kot standard 
Energijsko učinkovit (do 95 % v online načinu, 98 % v visoko učinkovitem načinu, UPS s standardom ENERGY STAR)
Zagotavlja več dejanske moči (vatov) za zaščito več opreme s faktorjem moči 0,9
Vzporedno delovanje s tehnologijo HotSync
Vgrajena ali priložena mrežna kartica in senzor temperature ter vlage</t>
  </si>
  <si>
    <t>5.SKLOP: Pametna tabla</t>
  </si>
  <si>
    <t>Velikost zaslona: 14 palcev, nebleščeč
Ločljivost zaslona: WUXGA 1920x1200,16:10 , IPS
Svetilnost: vsaj 300 nits 
Procesor: vsaj Intel Core i7-1260P, 12Jeder  (4P + 8E) / 16 Niti, P-core 2.1 / 4.7GHz, E-core 1.5 / 3.4GHz, 18MB
Pomnilnik: Vsaj 16GB DDR4-3200 (1x prosta SODIMM reža)
Disk: 512GB  SSD PCIe NVMe M.2 
Vgrajen Wi-Fi 6E AX, 802.11ax 2x2 Wi-Fi + Bluetooth 5.1
Priključki: 2x Thunderbolt 4 / USB4 40Gbps, 2x USB 3.2 Gen 1 (en polnilni), 1x HDMI 2.1 TMDS, 1x Ethernet (RJ-45), 1x Headphone / microphone combo jack (3.5mm) 1x reža za varnostno ključavnico
Ethernet: 100/1000M
Tipkovnica: Slovenska (originalno natisnjeni znaki, brez nalepk), odporna na politje in osvetljena.
Sledilna ploščica in sledilna paličica
Čitalec prstnih odtisov
Operacijski sistem Windows 10 ali 11 Professional 64 bit
Debelina max 17.9mm
Teža: max 1.24 Kg
Baterija: vsaj 39.3Wh, podpora za hitro polnenje (80% v 1 uri)
Priložen USB-C vsaj 65W napajalnik
Barva: Črna
Material: Kompozitni material z ogljikovimi in steklenimi vlakni in aluminij
Certificiran: EPEAT Gold, ENERGY STAR 8.0, TCO 9.0, RoHS compliant, MIL-STD-810H 
Garancija: 3 leta</t>
  </si>
  <si>
    <t>Docking postaja mora biti kompatibilna s ponujenim prenosnikom, enakega proizvajalca kot prenosnik. 
Priložen napajalnik, ki je dovolj zmogljiv da napaja prenosnik s polno hitrostjo ob sočasni uporabi na 3 zaslonih ločljivosti 4K 60Hz preko DP ali HDMI. 
V primeru da se dock na prenosnik priklopi preko Thunderbolt protokola mora imeti prost še vsaj 1x Thunderbolt priključek za možnost priklop Thunderbolt zaslona.
Priključki: 
vsaj 5 USB priključkov (Od tega vsaj 3x 3.1 tip A in vsaj 1x 3.1 Tip C)
1x RJ45 1000Mb/s
1x 3.5mm Audio Jack
1x Kensington reža za ključavnico</t>
  </si>
  <si>
    <t>Velikost zaslona: 16 palcev, nebleščeč
Ločljivost zaslona: WUXGA 1920x1200,16:10 , IPS
Svetilnost: vsaj 300 nits 
Procesor: vsaj Intel Core i7-1260P, 12Jeder  (4P + 8E) / 16 Niti, P-core 2.1 / 4.7GHz, E-core 1.5 / 3.4GHz, 18MB
Grafična kartica: Nvidia T550 4GB 
Pomnilnik: Vsaj 16GB DDR4-3200 (1x prosta SODIMM reža)
Disk: 1TB  SSD PCIe NVMe M.2 
Vgrajen Wi-Fi 6E AX, 802.11ax 2x2 Wi-Fi + Bluetooth 5.1
Priključki: 2x Thunderbolt 4 / USB4 40Gbps, 2x USB 3.2 Gen 1 (en polnilni), 1x HDMI, 1x Ethernet (RJ-45), 1x Headphone / microphone combo jack (3.5mm) 1x reža za varnostno ključavnico
Ethernet: 100/1000M
Tipkovnica: Slovenska (originalno natisnjeni znaki, brez nalepk), odporna na politje in osvetljena.
Sledilna ploščica in sledilna paličica
Čitalec prstnih odtisov
Operacijski sistem Windows 10 ali 11 Professional 64 bit
Debelina max 20.83mm
Teža: max 1.677kg
Baterija: vsaj 52.5Wh, podpora za hitro polnenje (80% v 1 uri)
Priložen USB-C vsaj 65W napajalnik
Barva: Črna
Material: Kompozitni material z ogljikovimi in steklenimi vlakni
Certificiran: EPEAT Gold, ENERGY STAR 8.0, TCO 9.0, RoHS compliant, MIL-STD-810H 
Garancija: 3 leta</t>
  </si>
  <si>
    <t>Velikost zaslona: 16 palcev, nebleščeč
Ločljivost zaslona: WUXGA 1920x1200,16:10 , IPS
Svetilnost: vsaj 300 nits 
Procesor: vsaj Intel Core i7-12800H, 14C (6P + 8E) / 20T, P-core 2.4 / 4.8GHz, E-core 1.8 / 3.7GHz, 24MB
Grafična kartica: NVIDIA RTX A3000 12 GB 80W
Pomnilnik: Vsaj 32GB DDR5-4800 SODIMM
Disk: 1TB  SSD PCIe NVMe M.2 
Vgrajen Wi-Fi 6E AX, 802.11ax 2x2 Wi-Fi + Bluetooth 5.1
Priključki: 1x HDMI, do 8K/60Hz, 2x USB 3.2 Gen 1 (en polnilni), 2x Thunderbolt , 1x Headphone / microphone combo jack (3.5mm), 1x napajalni priključek, 1x SD Express 7.0 čitalec kartic
Tipkovnica: Slovenska (originalno natisnjeni znaki, brez nalepk), odporna na politje in osvetljena.
Sledilna ploščica in sledilna paličica
Čitalec prstnih odtisov
Operacijski sistem Windows 10 ali 11 Professional 64 bit
Debelina max 17.8mm
Teža: max 1.81kg
Baterija: vsaj 90Wh, podpora za hitro polnenje (80% v 1 uri)
Priložen napajalnik vsaj 230W
Barva: Črna
Material: Kompozitni material z ogljikovimi in steklenimi vlakni ter aluminij
Certificiran: EPEAT Gold, ENERGY STAR 8.0, TCO 9.0, RoHS compliant, MIL-STD-810H 
Garancija: 3 leta</t>
  </si>
  <si>
    <r>
      <t xml:space="preserve">Matična plošča za dva CPU, vsaj 3 PCIe 3.0 priključki vsaj 2x širine x16, vsaj 1 priključek širine x8. Možen mora biti zagon preko mreže (PXE). Upravljanje preko IPMI s KVM-over-LAN (ločen 1GbE priključek), KVM-over-LAN mora delovati vsaj v brskalniku Firefox zadnje verzije ob času objave razpisa.
Ohišje: 2U, za vgradnjo v 19" omaro. Redundantno napajanje, napajalniki z visokim izkoristkom (Platinum level ali primerljivo), vsaj . Vsaj 16 mest za 2.5" pogone (SAS/SATA, hot-swap). Hlajenje z ventilatorji s kontrolo hitrosti.
2 procesorja (CPU-ja) Intel s skupaj vsaj 24 jedri in 48 niti, delovni takt, ki ga procesor lahko vzdržuje dalj časa (tudi ob polni obremenjenosti) naj bo vsaj 2.1GHz. Vsak CPU naj ima vsaj 18MB pomnilnika CPU-ja naj podpirata standard DDR4-2667. Na primer: 2x Intel Xeon Silver 4310 
256GB GB RAM, DDR4-2667MHz ali hitrejši ECC RDIMM, verificirana vgradnja s strani proizvajalca. Matična plošča mora podpirati maksimalno razširitev do vsaj 4TB.
SAS krmilnik za notranje SAS diske, 12Gb/s porti, RAID 0, 1, 10, 5, 50, 6, 60, možnost priklopa vsaj 16 diskov, 4GB pomnilnika
Shranjevanje podatkov:
2x 240GB SATA SSD M.2 v RAID 1 
8x 1.92TB 2.5 SATA 6Gb/S SSD Hot Swap v RAID6
Grafična kartica: 1x Nvidia  A4000 16GB GDDR6 4x DP
1x mrežna kartica dual-port 1GbE RJ-45
Vsaj 6 redundančnih ventilatorjev Hot Swap
2x 1100W redundančna napajalnika
Rack 2U
Garancija 3 leta NBD
</t>
    </r>
    <r>
      <rPr>
        <i/>
        <sz val="11"/>
        <color theme="1"/>
        <rFont val="Calibri"/>
        <family val="2"/>
        <charset val="238"/>
        <scheme val="minor"/>
      </rPr>
      <t>Programska oprema: 
4x Microsoft Windows Server Standard 2022
2x Microsoft Windows Pro 11 64bit SLO</t>
    </r>
  </si>
  <si>
    <t>Velikost zaslona: 16 palcev, nebleščeč
Ločljivost zaslona: WUXGA 1920x1200,16:10 , IPS
Svetilnost: vsaj 300 nits 
Procesor: vsaj Intel Core i9-12900H, 14C (6P + 8E) / 20T, P-core 2.5 / 5GHz, E-core 1.8 / 3.8GHz, 24MB
Grafična kartica: NVIDIA GeForce RTX 3080 Ti Laptop 16GB 80W
Pomnilnik: Vsaj 32GB DDR5-4800 SODIMM
Disk: 1TB  SSD PCIe NVMe M.2 
Vgrajen Wi-Fi 6E AX, 802.11ax 2x2 Wi-Fi + Bluetooth 5.1
Priključki: 1x HDMI, do 8K/60Hz, 2x USB 3.2 Gen 1 (en polnilni), 2x Thunderbolt , 1x Headphone / microphone combo jack (3.5mm), 1x napajalni priključek, 1x SD Express 7.0 čitalec kartic
Tipkovnica: Slovenska (originalno natisnjeni znaki, brez nalepk), odporna na politje in osvetljena.
Sledilna ploščica in sledilna paličica
Čitalec prstnih odtisov
Operacijski sistem Windows 10 ali 11 Professional 64 bit
Debelina max 17.8mm
Teža: max 1.81kg
Baterija: vsaj 90Wh, podpora za hitro polnenje (80% v 1 uri)
Priložen napajalnik vsaj 230W
Barva: Črna
Material: Kompozitni material z ogljikovimi in steklenimi vlakni ter aluminij
Certificiran: EPEAT Gold, ENERGY STAR 8.0, TCO 9.0, RoHS compliant, MIL-STD-810H 
Garancija: 3 leta</t>
  </si>
  <si>
    <t>Podpora operacijskih sistemov Microsoft Windows in Apple MacOS
• UHD 2160p (4K) kamera
• vidni vidni kot 120° ali več
• 5x digitalni zoom
• Avtomatski zoom z zajemom celotnega omizja in avtomatski zoom z zajemom aktivnega govornika
• Šest stereo mikrofonov s področjem delovanja 20Hz do 16kHz
• Zajema govora na razdalji vsaj do 3,6 metra
• tehnologija za vrhunsko reprodukcijo zvoka
•  NoiseBlock tehnologija
•  Acoustic Fence tehnologija
• Tipka za izklop mikrofonov (Mute)
• Stereo zvočniki s področjem delovanja 100Hz do 20kHz
• Jakost zvoka 90dB @ 0.5m
• USB 3.0 Type-C port priključek
• 3.5mm stereo vhod
• Kensington
• Bluetooth 4.2 podpora
• Podpora poljubnih video konferenčnih aplikacij, kot so: Microsoft Skype for Business, Microsoft Skype, Microsoft Teams, Zoom, LogMeIn, GoToMeeting®, BlueJeans Network, Google HangoutsTM, Amazon Chime, Cisco Webex® , VidyoDesktopTM, Polycom RealPresence Desktop
• Možnost priklop opcijskega namiznega mikrofona
• Priložen daljinski upravljalnik
• Priložen USB 2.0 kabel dolžine 5 m (Type-C na Type-A)
• Priložen stenski nosilec
• 802.11ac Wi-Fi za nadzor in upravljanje 
App za upravljanje
• Garancija 12 mesecev</t>
  </si>
  <si>
    <t>•Visoko odzivno upravljanje na dotik s prsti ali pisali z zaznavanjem 20 hkratnih točk dotika
•Ločljivost 4K Ultra HD 3840 x 2160
•Diagonala 98˝
•vgrajeni zvočniki 2 x 15W RMS
•vgrajen modul s sistemom Android 8.0 (nadgradljiv preko interneta), 4GB RAM / 32GB Flash, Quad Core GPU in 2x Dual Core CPU, ločljivost Ultra HD 4K, WiFi + dostopna točk
•USB vhodi: 2x USB B (touch), 3x USB 2.0 A, 3x USB A 3.0,
•priključki: 3 x HDMI vhod, 1x HDMI izhod, 1 x VGA, Giga LAN, RS232,
•Email Out funkcija,
•priključek za spletno kamero,
•vgrajen Wi-Fi,
•uporabniški vmesnik: LUX 8,
•prosta reža za Windows 10 OPS vgradni računalnik (OPS PC je na voljo kot opcija),	
•Vgrajen računalnik z Android OS 8.0 (z omogočenimi samodejnimi nadgradnjami sistema preko spleta – OTA).
•Možnost delovanja kot klasičen flipchart ali piši briši tabla
•Personalizirani profili za vsakega uporabnika posebej. 
•MDM napredno upravljanje, nadzor ter nudenje oddaljene
•Priložena programska oprema: LynxPro Meeting (Windows), NuiteQ STAGE, WPS Office
•Skladnost  in certifikati s standardi CE, FCC, UL, Energy Star in EEC
•garancija 5 let</t>
  </si>
  <si>
    <t>Procesor:  vsaj Intel Core i5-1145G7, 4C/8T, 1.10-4.40GHz, 8MB+5MB cache
RAM: 8GB LPDDR4X spojen z matično ploščo
SSD: 256GB SSD (NVMe)
Grafika: Intel Iris Xe Graphics 
Zaslon: 13", 2880x1920, 120Hz
Priključki: 2x Thunderbolt 4, 1x jack
Brezžične povezave: WLAN 802.11a/b/g/n/ac/ax, Bluetooth 5.1
Kamera: 5 megapixels, IR (front), 10 megapixels, AF (rear)
OS: Windows 11 Pro
Teža: 891g
Barva: Črna ali siva
Garancija: 1 leto
Priložena magnetno odstranljiva tipkovnica ter pisalo enakega proizvajalca kot tablični računalnik</t>
  </si>
  <si>
    <t>Možnost priklopa 8x diskov 2.5"ali 3.5" SATA 6Gb/s,
Mrežna kartica:4x Gb LAN
Ostali priključki: 4x USB-A 3.0, 2x eSATA, 1x PCIe 3.0 x8 (x4), 2x M.2/M-Key (NVMe/PCIe, 2280)
Podpora RAID: 0/1/5/6/10/JBOD
Procesor: AMD Ryzen Embedded V1500B, 4C/8T, 2.20GHz, 4MB+2MB cache, 
RAM: 4GB DDR4 ECC SO-DIMM (1x 4GB, 1 reža prosta, max. 32GB)
Hlajenje: 2x 120mm, 22.2dB(A)
Podpora za funkcije: iSCSI, DLNA client, , FTP server, iTunes-Server, WebDAV, 256bit AES encryption, SSD-cache/TRIM-support, Theft protection (Kensington Lock)
Garancija: 3 leta
Priloženi diski:
Kompatibilni s strani proizvajalca NAS.
5 kos 8TB SATA 7200RPM 256MB Cache SATA3 6Gb/s namenjeni uporabi 24/7 v diskovnem sistemu
5 letna garancija</t>
  </si>
  <si>
    <t>SKUPAJ BREZ DDV</t>
  </si>
  <si>
    <t>DDV 22,00 %</t>
  </si>
  <si>
    <t>SKUPAJ  ZA PLAČILO Z DDV</t>
  </si>
  <si>
    <t>Interaktivna pametna tabla 98" kot npr CLEVERTOUCH Pro High Precision 98'' ali enakovredno oz. boljše</t>
  </si>
  <si>
    <t xml:space="preserve">kompatibilen vgradni računalnik za interaktivno tablo </t>
  </si>
  <si>
    <t>kompatibilen videokonferenčni sistem kot npr Poly Studio ali enakovredno oz. boljše</t>
  </si>
  <si>
    <t>Strežnik kot npr Lenovo ThinkSystem SR650 V2  ali enakovredno oz. boljše</t>
  </si>
  <si>
    <t>UPS kot npr Eaton 9PX 11000i RT6U ali enakovredno oz. boljše</t>
  </si>
  <si>
    <t>Oprema za backup kot npr Synology DS1821+ ali enakovredno oz. boljše</t>
  </si>
  <si>
    <t>Tablični računalnik MS Surface 8 PRO ali enakovredno oz. boljše</t>
  </si>
  <si>
    <t>Osebni prenosni računalnik manjši kot npr Lenovo ThinkPad P14s Gen 3 (Intel) ali enakovredno oz. boljše</t>
  </si>
  <si>
    <t>Osebni prenosni računalnik standard kot npr Lenovo ThinkPad P16s Gen 1 (Intel) ali enakovredno oz. boljše</t>
  </si>
  <si>
    <t>Osebni prenosni računalnik grafična obdelava kot npr Lenovo ThinkPad P1 Gen 5 ali enakovredno oz. boljše</t>
  </si>
  <si>
    <t>Prenosna delovna postaja kot npr Lenovo ThinkPad P1 Gen 5 ali enakovredno oz. boljše</t>
  </si>
  <si>
    <t xml:space="preserve">14-palčni MacBook Pro:
Čip M1 Pro: 10-jedrna CPE, 16-jedrna GPE, 16-jedrni Neural Engine
Enotni pomnilnik 16GB
Shranjevanje SSD 1TB
Tipkovnica – slovenska
Barva: vesoljno siva
Garancija: 1 leto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</si>
</sst>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8" x14ac:knownFonts="1">
    <font>
      <sz val="11"/>
      <color theme="1"/>
      <name val="Calibri"/>
      <family val="2"/>
      <charset val="238"/>
      <scheme val="minor"/>
    </font>
    <font>
      <b/>
      <sz val="11"/>
      <color theme="1"/>
      <name val="Calibri"/>
      <family val="2"/>
      <charset val="238"/>
    </font>
    <font>
      <b/>
      <sz val="11"/>
      <color rgb="FFFF0000"/>
      <name val="Calibri"/>
      <family val="2"/>
      <charset val="238"/>
    </font>
    <font>
      <b/>
      <sz val="9"/>
      <color rgb="FF000000"/>
      <name val="Segoe UI"/>
      <family val="2"/>
      <charset val="238"/>
    </font>
    <font>
      <sz val="11"/>
      <color rgb="FF000000"/>
      <name val="Calibri"/>
      <family val="2"/>
      <charset val="238"/>
      <scheme val="minor"/>
    </font>
    <font>
      <i/>
      <sz val="11"/>
      <color theme="1"/>
      <name val="Calibri"/>
      <family val="2"/>
      <charset val="238"/>
      <scheme val="minor"/>
    </font>
    <font>
      <sz val="11"/>
      <color theme="1"/>
      <name val="Calibri"/>
      <family val="2"/>
      <charset val="238"/>
      <scheme val="minor"/>
    </font>
    <font>
      <sz val="14"/>
      <color theme="1"/>
      <name val="Calibri"/>
      <family val="2"/>
      <charset val="238"/>
      <scheme val="minor"/>
    </font>
  </fonts>
  <fills count="3">
    <fill>
      <patternFill patternType="none"/>
    </fill>
    <fill>
      <patternFill patternType="gray125"/>
    </fill>
    <fill>
      <patternFill patternType="solid">
        <fgColor rgb="FF00B050"/>
        <bgColor indexed="64"/>
      </patternFill>
    </fill>
  </fills>
  <borders count="15">
    <border>
      <left/>
      <right/>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44" fontId="6" fillId="0" borderId="0" applyFont="0" applyFill="0" applyBorder="0" applyAlignment="0" applyProtection="0"/>
  </cellStyleXfs>
  <cellXfs count="27">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justify" vertical="center"/>
    </xf>
    <xf numFmtId="0" fontId="0" fillId="0" borderId="3" xfId="0" applyBorder="1"/>
    <xf numFmtId="0" fontId="0" fillId="0" borderId="4" xfId="0" applyBorder="1"/>
    <xf numFmtId="0" fontId="0" fillId="0" borderId="5" xfId="0" applyBorder="1" applyAlignment="1">
      <alignment wrapText="1"/>
    </xf>
    <xf numFmtId="0" fontId="0" fillId="0" borderId="6" xfId="0" applyBorder="1"/>
    <xf numFmtId="0" fontId="0" fillId="0" borderId="7" xfId="0" applyBorder="1"/>
    <xf numFmtId="0" fontId="1" fillId="2" borderId="1" xfId="0" applyFont="1" applyFill="1" applyBorder="1" applyAlignment="1">
      <alignment horizontal="center" vertical="center"/>
    </xf>
    <xf numFmtId="0" fontId="0" fillId="0" borderId="0" xfId="0" applyAlignment="1">
      <alignment vertical="center"/>
    </xf>
    <xf numFmtId="0" fontId="4" fillId="0" borderId="5" xfId="0" applyFont="1" applyBorder="1" applyAlignment="1">
      <alignment wrapText="1"/>
    </xf>
    <xf numFmtId="0" fontId="0" fillId="0" borderId="6" xfId="0" applyFont="1" applyBorder="1"/>
    <xf numFmtId="0" fontId="0" fillId="0" borderId="3" xfId="0" applyFont="1" applyBorder="1"/>
    <xf numFmtId="44" fontId="0" fillId="0" borderId="6" xfId="1" applyFont="1" applyBorder="1"/>
    <xf numFmtId="44" fontId="0" fillId="0" borderId="7" xfId="1" applyFont="1" applyBorder="1"/>
    <xf numFmtId="44" fontId="0" fillId="0" borderId="3" xfId="1" applyFont="1" applyBorder="1"/>
    <xf numFmtId="44" fontId="0" fillId="0" borderId="4" xfId="1" applyFont="1" applyBorder="1"/>
    <xf numFmtId="44" fontId="0" fillId="0" borderId="0" xfId="1" applyFont="1" applyBorder="1"/>
    <xf numFmtId="44" fontId="0" fillId="0" borderId="8" xfId="1" applyFont="1" applyBorder="1"/>
    <xf numFmtId="0" fontId="7" fillId="0" borderId="9" xfId="0" applyFont="1" applyBorder="1"/>
    <xf numFmtId="44" fontId="7" fillId="0" borderId="10" xfId="0" applyNumberFormat="1" applyFont="1" applyBorder="1"/>
    <xf numFmtId="0" fontId="7" fillId="0" borderId="11" xfId="0" applyFont="1" applyBorder="1"/>
    <xf numFmtId="44" fontId="7" fillId="0" borderId="12" xfId="0" applyNumberFormat="1" applyFont="1" applyBorder="1"/>
    <xf numFmtId="0" fontId="7" fillId="0" borderId="13" xfId="0" applyFont="1" applyBorder="1"/>
    <xf numFmtId="44" fontId="7" fillId="0" borderId="14" xfId="0" applyNumberFormat="1" applyFont="1" applyBorder="1"/>
    <xf numFmtId="44" fontId="0" fillId="0" borderId="7" xfId="0" applyNumberFormat="1" applyBorder="1"/>
  </cellXfs>
  <cellStyles count="2">
    <cellStyle name="Navadno"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F10"/>
  <sheetViews>
    <sheetView zoomScale="85" zoomScaleNormal="85" workbookViewId="0">
      <selection activeCell="B5" sqref="B5"/>
    </sheetView>
  </sheetViews>
  <sheetFormatPr defaultRowHeight="15" x14ac:dyDescent="0.25"/>
  <cols>
    <col min="2" max="2" width="98.5703125" customWidth="1"/>
    <col min="3" max="3" width="42.5703125" customWidth="1"/>
    <col min="4" max="4" width="59.42578125" customWidth="1"/>
    <col min="5" max="5" width="47.140625" customWidth="1"/>
    <col min="6" max="6" width="24.42578125" customWidth="1"/>
  </cols>
  <sheetData>
    <row r="1" spans="2:6" x14ac:dyDescent="0.25">
      <c r="B1" t="s">
        <v>5</v>
      </c>
      <c r="D1" s="10"/>
    </row>
    <row r="3" spans="2:6" ht="30.75" thickBot="1" x14ac:dyDescent="0.3">
      <c r="B3" s="9" t="s">
        <v>4</v>
      </c>
      <c r="C3" s="1" t="s">
        <v>0</v>
      </c>
      <c r="D3" s="2" t="s">
        <v>2</v>
      </c>
      <c r="E3" s="2" t="s">
        <v>3</v>
      </c>
      <c r="F3" s="2" t="s">
        <v>1</v>
      </c>
    </row>
    <row r="4" spans="2:6" x14ac:dyDescent="0.25">
      <c r="B4" s="3" t="s">
        <v>39</v>
      </c>
      <c r="C4" s="4"/>
      <c r="D4" s="4"/>
      <c r="E4" s="4"/>
      <c r="F4" s="5"/>
    </row>
    <row r="5" spans="2:6" ht="330.75" thickBot="1" x14ac:dyDescent="0.3">
      <c r="B5" s="6" t="s">
        <v>21</v>
      </c>
      <c r="C5" s="7">
        <v>6</v>
      </c>
      <c r="D5" s="7"/>
      <c r="E5" s="14"/>
      <c r="F5" s="8">
        <f>C5*E5</f>
        <v>0</v>
      </c>
    </row>
    <row r="6" spans="2:6" x14ac:dyDescent="0.25">
      <c r="B6" s="3" t="s">
        <v>7</v>
      </c>
      <c r="C6" s="4"/>
      <c r="D6" s="4"/>
      <c r="E6" s="4"/>
      <c r="F6" s="5"/>
    </row>
    <row r="7" spans="2:6" ht="105.75" thickBot="1" x14ac:dyDescent="0.3">
      <c r="B7" s="6" t="s">
        <v>40</v>
      </c>
      <c r="C7" s="7">
        <v>1</v>
      </c>
      <c r="D7" s="7"/>
      <c r="E7" s="14"/>
      <c r="F7" s="8">
        <f>C7*E7</f>
        <v>0</v>
      </c>
    </row>
    <row r="8" spans="2:6" ht="18.75" x14ac:dyDescent="0.3">
      <c r="E8" s="20" t="s">
        <v>26</v>
      </c>
      <c r="F8" s="21">
        <f>SUM(F5:F7)</f>
        <v>0</v>
      </c>
    </row>
    <row r="9" spans="2:6" ht="18.75" x14ac:dyDescent="0.3">
      <c r="E9" s="22" t="s">
        <v>27</v>
      </c>
      <c r="F9" s="23">
        <f>F8*22%</f>
        <v>0</v>
      </c>
    </row>
    <row r="10" spans="2:6" ht="19.5" thickBot="1" x14ac:dyDescent="0.35">
      <c r="E10" s="24" t="s">
        <v>28</v>
      </c>
      <c r="F10" s="25">
        <f>F8+F9</f>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F14"/>
  <sheetViews>
    <sheetView tabSelected="1" topLeftCell="A9" zoomScale="85" zoomScaleNormal="85" workbookViewId="0">
      <selection activeCell="C11" sqref="C11"/>
    </sheetView>
  </sheetViews>
  <sheetFormatPr defaultRowHeight="15" x14ac:dyDescent="0.25"/>
  <cols>
    <col min="2" max="2" width="98.5703125" customWidth="1"/>
    <col min="3" max="3" width="42.5703125" customWidth="1"/>
    <col min="4" max="4" width="59.42578125" customWidth="1"/>
    <col min="5" max="5" width="47.140625" customWidth="1"/>
    <col min="6" max="6" width="24.42578125" customWidth="1"/>
  </cols>
  <sheetData>
    <row r="1" spans="2:6" x14ac:dyDescent="0.25">
      <c r="B1" t="s">
        <v>6</v>
      </c>
      <c r="D1" s="10"/>
    </row>
    <row r="3" spans="2:6" ht="30.75" thickBot="1" x14ac:dyDescent="0.3">
      <c r="B3" s="9" t="s">
        <v>4</v>
      </c>
      <c r="C3" s="1" t="s">
        <v>0</v>
      </c>
      <c r="D3" s="2" t="s">
        <v>2</v>
      </c>
      <c r="E3" s="2" t="s">
        <v>3</v>
      </c>
      <c r="F3" s="2" t="s">
        <v>1</v>
      </c>
    </row>
    <row r="4" spans="2:6" x14ac:dyDescent="0.25">
      <c r="B4" s="3" t="s">
        <v>36</v>
      </c>
      <c r="C4" s="4"/>
      <c r="D4" s="4"/>
      <c r="E4" s="4"/>
      <c r="F4" s="5"/>
    </row>
    <row r="5" spans="2:6" ht="330.75" thickBot="1" x14ac:dyDescent="0.3">
      <c r="B5" s="11" t="s">
        <v>16</v>
      </c>
      <c r="C5" s="7">
        <v>6</v>
      </c>
      <c r="D5" s="7"/>
      <c r="E5" s="14"/>
      <c r="F5" s="26">
        <f>C5*E5</f>
        <v>0</v>
      </c>
    </row>
    <row r="6" spans="2:6" x14ac:dyDescent="0.25">
      <c r="B6" s="3" t="s">
        <v>37</v>
      </c>
      <c r="C6" s="4"/>
      <c r="D6" s="4"/>
      <c r="E6" s="4"/>
      <c r="F6" s="5"/>
    </row>
    <row r="7" spans="2:6" ht="345.75" thickBot="1" x14ac:dyDescent="0.3">
      <c r="B7" s="11" t="s">
        <v>18</v>
      </c>
      <c r="C7" s="7">
        <v>5</v>
      </c>
      <c r="D7" s="7"/>
      <c r="E7" s="14"/>
      <c r="F7" s="26">
        <f>C7*E7</f>
        <v>0</v>
      </c>
    </row>
    <row r="8" spans="2:6" x14ac:dyDescent="0.25">
      <c r="B8" s="3" t="s">
        <v>38</v>
      </c>
      <c r="C8" s="4"/>
      <c r="D8" s="4"/>
      <c r="E8" s="4"/>
      <c r="F8" s="5"/>
    </row>
    <row r="9" spans="2:6" ht="330.75" thickBot="1" x14ac:dyDescent="0.3">
      <c r="B9" s="6" t="s">
        <v>19</v>
      </c>
      <c r="C9" s="7">
        <v>9</v>
      </c>
      <c r="D9" s="7"/>
      <c r="E9" s="14"/>
      <c r="F9" s="26">
        <f>C9*E9</f>
        <v>0</v>
      </c>
    </row>
    <row r="10" spans="2:6" x14ac:dyDescent="0.25">
      <c r="B10" s="3" t="s">
        <v>9</v>
      </c>
      <c r="C10" s="4"/>
      <c r="D10" s="4"/>
      <c r="E10" s="4"/>
      <c r="F10" s="5"/>
    </row>
    <row r="11" spans="2:6" ht="150.75" thickBot="1" x14ac:dyDescent="0.3">
      <c r="B11" s="6" t="s">
        <v>17</v>
      </c>
      <c r="C11" s="7">
        <v>20</v>
      </c>
      <c r="D11" s="7"/>
      <c r="E11" s="14"/>
      <c r="F11" s="26">
        <f>C11*E11</f>
        <v>0</v>
      </c>
    </row>
    <row r="12" spans="2:6" ht="18.75" x14ac:dyDescent="0.3">
      <c r="E12" s="20" t="s">
        <v>26</v>
      </c>
      <c r="F12" s="21">
        <f>SUM(F5:F11)</f>
        <v>0</v>
      </c>
    </row>
    <row r="13" spans="2:6" ht="18.75" x14ac:dyDescent="0.3">
      <c r="E13" s="22" t="s">
        <v>27</v>
      </c>
      <c r="F13" s="23">
        <f>F12*22%</f>
        <v>0</v>
      </c>
    </row>
    <row r="14" spans="2:6" ht="19.5" thickBot="1" x14ac:dyDescent="0.35">
      <c r="E14" s="24" t="s">
        <v>28</v>
      </c>
      <c r="F14" s="25">
        <f>F12+F13</f>
        <v>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F7"/>
  <sheetViews>
    <sheetView zoomScale="85" zoomScaleNormal="85" workbookViewId="0">
      <selection activeCell="B4" sqref="B4"/>
    </sheetView>
  </sheetViews>
  <sheetFormatPr defaultRowHeight="15" x14ac:dyDescent="0.25"/>
  <cols>
    <col min="2" max="2" width="98.5703125" customWidth="1"/>
    <col min="3" max="3" width="42.5703125" customWidth="1"/>
    <col min="4" max="4" width="59.42578125" customWidth="1"/>
    <col min="5" max="5" width="47.140625" customWidth="1"/>
    <col min="6" max="6" width="24.42578125" customWidth="1"/>
  </cols>
  <sheetData>
    <row r="1" spans="2:6" x14ac:dyDescent="0.25">
      <c r="B1" t="s">
        <v>8</v>
      </c>
      <c r="D1" s="10"/>
    </row>
    <row r="3" spans="2:6" ht="30.75" thickBot="1" x14ac:dyDescent="0.3">
      <c r="B3" s="9" t="s">
        <v>4</v>
      </c>
      <c r="C3" s="1" t="s">
        <v>0</v>
      </c>
      <c r="D3" s="2" t="s">
        <v>2</v>
      </c>
      <c r="E3" s="2" t="s">
        <v>3</v>
      </c>
      <c r="F3" s="2" t="s">
        <v>1</v>
      </c>
    </row>
    <row r="4" spans="2:6" x14ac:dyDescent="0.25">
      <c r="B4" s="3" t="s">
        <v>35</v>
      </c>
      <c r="C4" s="4"/>
      <c r="D4" s="4"/>
      <c r="E4" s="4"/>
      <c r="F4" s="5"/>
    </row>
    <row r="5" spans="2:6" ht="210.75" thickBot="1" x14ac:dyDescent="0.3">
      <c r="B5" s="11" t="s">
        <v>24</v>
      </c>
      <c r="C5" s="7">
        <v>10</v>
      </c>
      <c r="D5" s="7"/>
      <c r="E5" s="14"/>
      <c r="F5" s="8">
        <f>C5*E5</f>
        <v>0</v>
      </c>
    </row>
    <row r="6" spans="2:6" ht="18.75" x14ac:dyDescent="0.3">
      <c r="E6" s="22" t="s">
        <v>27</v>
      </c>
      <c r="F6" s="23">
        <f>F5*22%</f>
        <v>0</v>
      </c>
    </row>
    <row r="7" spans="2:6" ht="19.5" thickBot="1" x14ac:dyDescent="0.35">
      <c r="E7" s="24" t="s">
        <v>28</v>
      </c>
      <c r="F7" s="25">
        <f>F5++F6</f>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F12"/>
  <sheetViews>
    <sheetView topLeftCell="A5" zoomScale="85" zoomScaleNormal="85" workbookViewId="0">
      <selection activeCell="E10" sqref="E10:F12"/>
    </sheetView>
  </sheetViews>
  <sheetFormatPr defaultRowHeight="15" x14ac:dyDescent="0.25"/>
  <cols>
    <col min="2" max="2" width="98.5703125" customWidth="1"/>
    <col min="3" max="3" width="42.5703125" customWidth="1"/>
    <col min="4" max="4" width="59.42578125" customWidth="1"/>
    <col min="5" max="5" width="47.140625" customWidth="1"/>
    <col min="6" max="6" width="24.42578125" customWidth="1"/>
  </cols>
  <sheetData>
    <row r="1" spans="2:6" x14ac:dyDescent="0.25">
      <c r="B1" t="s">
        <v>10</v>
      </c>
      <c r="D1" s="10"/>
    </row>
    <row r="3" spans="2:6" ht="30.75" thickBot="1" x14ac:dyDescent="0.3">
      <c r="B3" s="9" t="s">
        <v>4</v>
      </c>
      <c r="C3" s="1" t="s">
        <v>0</v>
      </c>
      <c r="D3" s="2" t="s">
        <v>2</v>
      </c>
      <c r="E3" s="2" t="s">
        <v>3</v>
      </c>
      <c r="F3" s="2" t="s">
        <v>1</v>
      </c>
    </row>
    <row r="4" spans="2:6" x14ac:dyDescent="0.25">
      <c r="B4" s="3" t="s">
        <v>32</v>
      </c>
      <c r="C4" s="4"/>
      <c r="D4" s="4"/>
      <c r="E4" s="4"/>
      <c r="F4" s="5"/>
    </row>
    <row r="5" spans="2:6" ht="375.75" thickBot="1" x14ac:dyDescent="0.3">
      <c r="B5" s="6" t="s">
        <v>20</v>
      </c>
      <c r="C5" s="7">
        <v>1</v>
      </c>
      <c r="D5" s="7"/>
      <c r="E5" s="14"/>
      <c r="F5" s="15">
        <f>C5*E5</f>
        <v>0</v>
      </c>
    </row>
    <row r="6" spans="2:6" x14ac:dyDescent="0.25">
      <c r="B6" s="3" t="s">
        <v>33</v>
      </c>
      <c r="C6" s="4"/>
      <c r="D6" s="4"/>
      <c r="E6" s="4"/>
      <c r="F6" s="17"/>
    </row>
    <row r="7" spans="2:6" ht="150.75" thickBot="1" x14ac:dyDescent="0.3">
      <c r="B7" s="6" t="s">
        <v>14</v>
      </c>
      <c r="C7" s="7">
        <v>1</v>
      </c>
      <c r="D7" s="7"/>
      <c r="E7" s="14"/>
      <c r="F7" s="15">
        <f>C7*E7</f>
        <v>0</v>
      </c>
    </row>
    <row r="8" spans="2:6" x14ac:dyDescent="0.25">
      <c r="B8" s="3" t="s">
        <v>34</v>
      </c>
      <c r="C8" s="4"/>
      <c r="D8" s="4"/>
      <c r="E8" s="4"/>
      <c r="F8" s="17"/>
    </row>
    <row r="9" spans="2:6" ht="225.75" thickBot="1" x14ac:dyDescent="0.3">
      <c r="B9" s="6" t="s">
        <v>25</v>
      </c>
      <c r="C9" s="7">
        <v>1</v>
      </c>
      <c r="D9" s="7"/>
      <c r="E9" s="14"/>
      <c r="F9" s="15">
        <f>C9*E9</f>
        <v>0</v>
      </c>
    </row>
    <row r="10" spans="2:6" ht="18.75" x14ac:dyDescent="0.3">
      <c r="E10" s="20" t="s">
        <v>26</v>
      </c>
      <c r="F10" s="21">
        <f>SUM(F5:F9)</f>
        <v>0</v>
      </c>
    </row>
    <row r="11" spans="2:6" ht="18.75" x14ac:dyDescent="0.3">
      <c r="E11" s="22" t="s">
        <v>27</v>
      </c>
      <c r="F11" s="23">
        <f>F10*22%</f>
        <v>0</v>
      </c>
    </row>
    <row r="12" spans="2:6" ht="19.5" thickBot="1" x14ac:dyDescent="0.35">
      <c r="E12" s="24" t="s">
        <v>28</v>
      </c>
      <c r="F12" s="25">
        <f>F10+F11</f>
        <v>0</v>
      </c>
    </row>
  </sheetData>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F14"/>
  <sheetViews>
    <sheetView topLeftCell="A10" zoomScale="70" zoomScaleNormal="70" workbookViewId="0">
      <selection activeCell="E12" sqref="E12:F14"/>
    </sheetView>
  </sheetViews>
  <sheetFormatPr defaultRowHeight="15" x14ac:dyDescent="0.25"/>
  <cols>
    <col min="2" max="2" width="98.5703125" customWidth="1"/>
    <col min="3" max="3" width="42.5703125" customWidth="1"/>
    <col min="4" max="4" width="59.42578125" customWidth="1"/>
    <col min="5" max="5" width="47.140625" customWidth="1"/>
    <col min="6" max="6" width="24.42578125" customWidth="1"/>
  </cols>
  <sheetData>
    <row r="1" spans="2:6" x14ac:dyDescent="0.25">
      <c r="B1" t="s">
        <v>15</v>
      </c>
      <c r="D1" s="10"/>
    </row>
    <row r="3" spans="2:6" ht="30.75" thickBot="1" x14ac:dyDescent="0.3">
      <c r="B3" s="9" t="s">
        <v>4</v>
      </c>
      <c r="C3" s="1" t="s">
        <v>0</v>
      </c>
      <c r="D3" s="2" t="s">
        <v>2</v>
      </c>
      <c r="E3" s="2" t="s">
        <v>3</v>
      </c>
      <c r="F3" s="2" t="s">
        <v>1</v>
      </c>
    </row>
    <row r="4" spans="2:6" x14ac:dyDescent="0.25">
      <c r="B4" s="3" t="s">
        <v>29</v>
      </c>
      <c r="C4" s="4"/>
      <c r="D4" s="4"/>
      <c r="E4" s="4"/>
      <c r="F4" s="5"/>
    </row>
    <row r="5" spans="2:6" ht="315.75" thickBot="1" x14ac:dyDescent="0.3">
      <c r="B5" s="6" t="s">
        <v>23</v>
      </c>
      <c r="C5" s="7">
        <v>2</v>
      </c>
      <c r="D5" s="12"/>
      <c r="E5" s="14"/>
      <c r="F5" s="15">
        <f>C5*E5</f>
        <v>0</v>
      </c>
    </row>
    <row r="6" spans="2:6" x14ac:dyDescent="0.25">
      <c r="B6" s="3" t="s">
        <v>11</v>
      </c>
      <c r="C6" s="4"/>
      <c r="D6" s="13"/>
      <c r="E6" s="16"/>
      <c r="F6" s="17"/>
    </row>
    <row r="7" spans="2:6" ht="180.75" thickBot="1" x14ac:dyDescent="0.3">
      <c r="B7" s="6" t="s">
        <v>12</v>
      </c>
      <c r="C7" s="7">
        <v>2</v>
      </c>
      <c r="D7" s="12"/>
      <c r="E7" s="14"/>
      <c r="F7" s="15">
        <f>C7*E7</f>
        <v>0</v>
      </c>
    </row>
    <row r="8" spans="2:6" x14ac:dyDescent="0.25">
      <c r="B8" s="3" t="s">
        <v>30</v>
      </c>
      <c r="C8" s="4"/>
      <c r="D8" s="13"/>
      <c r="E8" s="16"/>
      <c r="F8" s="17"/>
    </row>
    <row r="9" spans="2:6" ht="75.75" thickBot="1" x14ac:dyDescent="0.3">
      <c r="B9" s="6" t="s">
        <v>13</v>
      </c>
      <c r="C9" s="7">
        <v>2</v>
      </c>
      <c r="D9" s="12"/>
      <c r="E9" s="14"/>
      <c r="F9" s="15">
        <f>C9*E9</f>
        <v>0</v>
      </c>
    </row>
    <row r="10" spans="2:6" x14ac:dyDescent="0.25">
      <c r="B10" s="3" t="s">
        <v>31</v>
      </c>
      <c r="C10" s="4"/>
      <c r="D10" s="13"/>
      <c r="E10" s="16"/>
      <c r="F10" s="17"/>
    </row>
    <row r="11" spans="2:6" ht="408.75" customHeight="1" thickBot="1" x14ac:dyDescent="0.3">
      <c r="B11" s="6" t="s">
        <v>22</v>
      </c>
      <c r="C11" s="7">
        <v>2</v>
      </c>
      <c r="D11" s="12"/>
      <c r="E11" s="18"/>
      <c r="F11" s="19">
        <f>C11*E11</f>
        <v>0</v>
      </c>
    </row>
    <row r="12" spans="2:6" ht="18.75" x14ac:dyDescent="0.3">
      <c r="E12" s="20" t="s">
        <v>26</v>
      </c>
      <c r="F12" s="21">
        <f>SUM(F5:F11)</f>
        <v>0</v>
      </c>
    </row>
    <row r="13" spans="2:6" ht="18.75" x14ac:dyDescent="0.3">
      <c r="E13" s="22" t="s">
        <v>27</v>
      </c>
      <c r="F13" s="23">
        <f>F12*22%</f>
        <v>0</v>
      </c>
    </row>
    <row r="14" spans="2:6" ht="19.5" thickBot="1" x14ac:dyDescent="0.35">
      <c r="E14" s="24" t="s">
        <v>28</v>
      </c>
      <c r="F14" s="25">
        <f>F12+F13</f>
        <v>0</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5</vt:i4>
      </vt:variant>
    </vt:vector>
  </HeadingPairs>
  <TitlesOfParts>
    <vt:vector size="5" baseType="lpstr">
      <vt:lpstr>1.SKLOP - Prenosnik razvojni</vt:lpstr>
      <vt:lpstr>2.SKLOP - Prenosnik osebni</vt:lpstr>
      <vt:lpstr>3.SKLOP - Tablice z opremo</vt:lpstr>
      <vt:lpstr>4.SKLOP - STREŽNIK z opremo</vt:lpstr>
      <vt:lpstr>5.SKLOP - Pametna Tabla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Nataša Lisec</dc:creator>
  <cp:lastModifiedBy>rudolfovo@outlook.com</cp:lastModifiedBy>
  <dcterms:created xsi:type="dcterms:W3CDTF">2022-09-13T16:55:21Z</dcterms:created>
  <dcterms:modified xsi:type="dcterms:W3CDTF">2022-09-29T14:04:28Z</dcterms:modified>
</cp:coreProperties>
</file>